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\\bpsvr\Общая\БЮДЖЕТ_2026\Изменение в бюджет\Секвестр\100\"/>
    </mc:Choice>
  </mc:AlternateContent>
  <xr:revisionPtr revIDLastSave="0" documentId="13_ncr:1_{417D9936-1792-4A05-A5C3-23352608E85D}" xr6:coauthVersionLast="43" xr6:coauthVersionMax="43" xr10:uidLastSave="{00000000-0000-0000-0000-000000000000}"/>
  <bookViews>
    <workbookView xWindow="-120" yWindow="-120" windowWidth="29040" windowHeight="15840" tabRatio="806" xr2:uid="{00000000-000D-0000-FFFF-FFFF00000000}"/>
  </bookViews>
  <sheets>
    <sheet name="Приложение №2.9" sheetId="12" r:id="rId1"/>
  </sheets>
  <definedNames>
    <definedName name="_xlnm.Print_Titles" localSheetId="0">'Приложение №2.9'!$9:$9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12" l="1"/>
  <c r="C17" i="12"/>
  <c r="E12" i="12" l="1"/>
  <c r="E13" i="12"/>
  <c r="E14" i="12"/>
  <c r="E15" i="12"/>
  <c r="E16" i="12"/>
  <c r="E11" i="12"/>
  <c r="E17" i="12" l="1"/>
</calcChain>
</file>

<file path=xl/sharedStrings.xml><?xml version="1.0" encoding="utf-8"?>
<sst xmlns="http://schemas.openxmlformats.org/spreadsheetml/2006/main" count="29" uniqueCount="27">
  <si>
    <t>Наименование</t>
  </si>
  <si>
    <t>№ п/п</t>
  </si>
  <si>
    <t>2.</t>
  </si>
  <si>
    <t xml:space="preserve"> к Закону Приднестровской Молдавской Республики</t>
  </si>
  <si>
    <t>3.</t>
  </si>
  <si>
    <t xml:space="preserve">Сумма,                 руб. </t>
  </si>
  <si>
    <t xml:space="preserve">Министерство здравоохранения Приднестровской Молдавской Республики </t>
  </si>
  <si>
    <t>Итого</t>
  </si>
  <si>
    <t xml:space="preserve">              Примечание.</t>
  </si>
  <si>
    <t>действующая редакция</t>
  </si>
  <si>
    <t>предлагаемая редакция</t>
  </si>
  <si>
    <t>отклонения</t>
  </si>
  <si>
    <t>СРАВНИТЕЛЬНАЯ ТАБЛИЦА</t>
  </si>
  <si>
    <t>"О республиканском бюджете на 2026 год"</t>
  </si>
  <si>
    <t>Приложение № 2.9</t>
  </si>
  <si>
    <t>1.</t>
  </si>
  <si>
    <t>Подготовка кадров</t>
  </si>
  <si>
    <t xml:space="preserve">Приобретение вакцин, средств для иммунизации, их транспортировка и хранение </t>
  </si>
  <si>
    <t>Внедрение и приобретение новых вакцин, средств для иммунизации</t>
  </si>
  <si>
    <t>4.</t>
  </si>
  <si>
    <t>Лабораторная диагностика</t>
  </si>
  <si>
    <t>5.</t>
  </si>
  <si>
    <t>Медико-гигиеническое воспитание населения</t>
  </si>
  <si>
    <t>6.</t>
  </si>
  <si>
    <t>Контроль качества вакцин и шприцев</t>
  </si>
  <si>
    <t>Мероприятия по реализации государственной целевой  программы"Иммунизация населения Приднестровской Молдавской Республики" на 2026-2030 годы  на 2026 год</t>
  </si>
  <si>
    <t>Разрешить исполнительному органу государственной власти, в ведении которого находятся вопросы исполнения республиканского бюджета, на основании обоснованных обращений исполнительного органа государственной власти, ответственного за исполнение  данной программы, производить перераспределение денежных средств по направлениям программы  в рамках утвержденных настоящим Приложением мероприятий и в пределах  сумм по мероприятиям, согласно закону Приднестровской Молдавской Республики  об утверждении данной программы, в  общей сумме, не превышающей размер, утвержденный настоящим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</si>
</sst>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р_._-;\-* #,##0_р_._-;_-* &quot;-&quot;_р_._-;_-@_-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7">
    <xf numFmtId="0" fontId="0" fillId="0" borderId="0" xfId="0"/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0" xfId="1"/>
    <xf numFmtId="0" fontId="7" fillId="0" borderId="0" xfId="1" applyFont="1"/>
    <xf numFmtId="164" fontId="9" fillId="0" borderId="1" xfId="1" applyNumberFormat="1" applyFont="1" applyBorder="1" applyAlignment="1">
      <alignment horizontal="right" vertical="center" wrapText="1"/>
    </xf>
    <xf numFmtId="164" fontId="8" fillId="0" borderId="0" xfId="1" applyNumberFormat="1" applyFont="1" applyAlignment="1">
      <alignment horizontal="center" wrapText="1"/>
    </xf>
    <xf numFmtId="164" fontId="8" fillId="0" borderId="0" xfId="1" applyNumberFormat="1" applyFont="1" applyAlignment="1">
      <alignment wrapText="1"/>
    </xf>
    <xf numFmtId="164" fontId="8" fillId="0" borderId="0" xfId="1" applyNumberFormat="1" applyFont="1" applyAlignment="1">
      <alignment horizontal="right" wrapText="1"/>
    </xf>
    <xf numFmtId="164" fontId="7" fillId="0" borderId="0" xfId="1" applyNumberFormat="1" applyFont="1" applyAlignment="1">
      <alignment horizontal="right"/>
    </xf>
    <xf numFmtId="164" fontId="6" fillId="0" borderId="1" xfId="1" applyNumberFormat="1" applyFont="1" applyFill="1" applyBorder="1" applyAlignment="1">
      <alignment horizontal="right" vertical="center" wrapText="1"/>
    </xf>
    <xf numFmtId="0" fontId="2" fillId="0" borderId="1" xfId="1" applyBorder="1"/>
    <xf numFmtId="0" fontId="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9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" xfId="2" xr:uid="{678F80FD-121D-43C7-BEA4-C42185418240}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zoomScaleNormal="100" zoomScaleSheetLayoutView="120" workbookViewId="0">
      <pane xSplit="1" topLeftCell="B1" activePane="topRight" state="frozen"/>
      <selection pane="topRight" activeCell="K15" sqref="K15"/>
    </sheetView>
  </sheetViews>
  <sheetFormatPr defaultColWidth="9.140625" defaultRowHeight="12.75" x14ac:dyDescent="0.25"/>
  <cols>
    <col min="1" max="1" width="7" style="1" bestFit="1" customWidth="1"/>
    <col min="2" max="2" width="61.85546875" style="1" customWidth="1"/>
    <col min="3" max="3" width="15" style="2" customWidth="1"/>
    <col min="4" max="4" width="19.28515625" style="1" customWidth="1"/>
    <col min="5" max="5" width="16.85546875" style="1" customWidth="1"/>
    <col min="6" max="6" width="9.140625" style="1" customWidth="1"/>
    <col min="7" max="16384" width="9.140625" style="1"/>
  </cols>
  <sheetData>
    <row r="1" spans="1:5" ht="8.25" customHeight="1" x14ac:dyDescent="0.25">
      <c r="A1" s="21"/>
      <c r="B1" s="21"/>
      <c r="C1" s="24"/>
      <c r="D1" s="24"/>
      <c r="E1" s="24"/>
    </row>
    <row r="2" spans="1:5" ht="12.75" customHeight="1" x14ac:dyDescent="0.25">
      <c r="A2" s="21"/>
      <c r="B2" s="21"/>
      <c r="C2" s="24"/>
      <c r="D2" s="22"/>
      <c r="E2" s="23" t="s">
        <v>14</v>
      </c>
    </row>
    <row r="3" spans="1:5" ht="12.75" customHeight="1" x14ac:dyDescent="0.25">
      <c r="A3" s="21"/>
      <c r="B3" s="21"/>
      <c r="C3" s="24"/>
      <c r="D3" s="32" t="s">
        <v>3</v>
      </c>
      <c r="E3" s="32"/>
    </row>
    <row r="4" spans="1:5" ht="12.75" customHeight="1" x14ac:dyDescent="0.25">
      <c r="A4" s="21"/>
      <c r="B4" s="21"/>
      <c r="C4" s="24"/>
      <c r="D4" s="30" t="s">
        <v>13</v>
      </c>
      <c r="E4" s="30"/>
    </row>
    <row r="5" spans="1:5" ht="12.75" customHeight="1" x14ac:dyDescent="0.25">
      <c r="A5" s="21"/>
      <c r="B5" s="21"/>
      <c r="C5" s="24"/>
      <c r="D5" s="25"/>
      <c r="E5" s="25"/>
    </row>
    <row r="6" spans="1:5" ht="17.25" customHeight="1" x14ac:dyDescent="0.25">
      <c r="B6" s="33" t="s">
        <v>12</v>
      </c>
      <c r="C6" s="33"/>
      <c r="D6" s="33"/>
    </row>
    <row r="7" spans="1:5" ht="41.25" customHeight="1" x14ac:dyDescent="0.2">
      <c r="A7" s="5"/>
      <c r="B7" s="35" t="s">
        <v>25</v>
      </c>
      <c r="C7" s="35"/>
      <c r="D7" s="35"/>
      <c r="E7" s="35"/>
    </row>
    <row r="8" spans="1:5" ht="37.5" customHeight="1" x14ac:dyDescent="0.2">
      <c r="A8" s="13"/>
      <c r="B8" s="19"/>
      <c r="C8" s="20" t="s">
        <v>9</v>
      </c>
      <c r="D8" s="16" t="s">
        <v>10</v>
      </c>
      <c r="E8" s="17" t="s">
        <v>11</v>
      </c>
    </row>
    <row r="9" spans="1:5" ht="28.5" customHeight="1" x14ac:dyDescent="0.25">
      <c r="A9" s="14" t="s">
        <v>1</v>
      </c>
      <c r="B9" s="14" t="s">
        <v>0</v>
      </c>
      <c r="C9" s="15" t="s">
        <v>5</v>
      </c>
      <c r="D9" s="15" t="s">
        <v>5</v>
      </c>
      <c r="E9" s="15" t="s">
        <v>5</v>
      </c>
    </row>
    <row r="10" spans="1:5" s="3" customFormat="1" ht="23.25" customHeight="1" x14ac:dyDescent="0.25">
      <c r="A10" s="34" t="s">
        <v>6</v>
      </c>
      <c r="B10" s="34"/>
      <c r="C10" s="34"/>
      <c r="D10" s="34"/>
      <c r="E10" s="34"/>
    </row>
    <row r="11" spans="1:5" s="3" customFormat="1" ht="15" x14ac:dyDescent="0.25">
      <c r="A11" s="26" t="s">
        <v>15</v>
      </c>
      <c r="B11" s="27" t="s">
        <v>16</v>
      </c>
      <c r="C11" s="28">
        <v>25690</v>
      </c>
      <c r="D11" s="7">
        <v>6423</v>
      </c>
      <c r="E11" s="18">
        <f>D11-C11</f>
        <v>-19267</v>
      </c>
    </row>
    <row r="12" spans="1:5" s="4" customFormat="1" ht="30" x14ac:dyDescent="0.25">
      <c r="A12" s="26" t="s">
        <v>2</v>
      </c>
      <c r="B12" s="27" t="s">
        <v>17</v>
      </c>
      <c r="C12" s="28">
        <v>5460764</v>
      </c>
      <c r="D12" s="7">
        <v>1365190</v>
      </c>
      <c r="E12" s="18">
        <f t="shared" ref="E12:E16" si="0">D12-C12</f>
        <v>-4095574</v>
      </c>
    </row>
    <row r="13" spans="1:5" s="3" customFormat="1" ht="14.25" customHeight="1" x14ac:dyDescent="0.25">
      <c r="A13" s="26" t="s">
        <v>4</v>
      </c>
      <c r="B13" s="27" t="s">
        <v>18</v>
      </c>
      <c r="C13" s="28">
        <v>570208</v>
      </c>
      <c r="D13" s="7">
        <v>142552</v>
      </c>
      <c r="E13" s="18">
        <f t="shared" si="0"/>
        <v>-427656</v>
      </c>
    </row>
    <row r="14" spans="1:5" s="3" customFormat="1" ht="17.25" customHeight="1" x14ac:dyDescent="0.25">
      <c r="A14" s="26" t="s">
        <v>19</v>
      </c>
      <c r="B14" s="27" t="s">
        <v>20</v>
      </c>
      <c r="C14" s="28">
        <v>435302</v>
      </c>
      <c r="D14" s="7">
        <v>108826</v>
      </c>
      <c r="E14" s="18">
        <f t="shared" si="0"/>
        <v>-326476</v>
      </c>
    </row>
    <row r="15" spans="1:5" s="3" customFormat="1" ht="15.75" customHeight="1" x14ac:dyDescent="0.25">
      <c r="A15" s="26" t="s">
        <v>21</v>
      </c>
      <c r="B15" s="27" t="s">
        <v>22</v>
      </c>
      <c r="C15" s="28">
        <v>92974</v>
      </c>
      <c r="D15" s="7">
        <v>23244</v>
      </c>
      <c r="E15" s="18">
        <f t="shared" si="0"/>
        <v>-69730</v>
      </c>
    </row>
    <row r="16" spans="1:5" s="3" customFormat="1" ht="14.25" customHeight="1" x14ac:dyDescent="0.25">
      <c r="A16" s="26" t="s">
        <v>23</v>
      </c>
      <c r="B16" s="27" t="s">
        <v>24</v>
      </c>
      <c r="C16" s="28">
        <v>3920</v>
      </c>
      <c r="D16" s="7">
        <v>980</v>
      </c>
      <c r="E16" s="18">
        <f t="shared" si="0"/>
        <v>-2940</v>
      </c>
    </row>
    <row r="17" spans="1:5" s="3" customFormat="1" ht="15.75" customHeight="1" x14ac:dyDescent="0.25">
      <c r="A17" s="31" t="s">
        <v>7</v>
      </c>
      <c r="B17" s="31"/>
      <c r="C17" s="12">
        <f>SUM(C11:C16)</f>
        <v>6588858</v>
      </c>
      <c r="D17" s="12">
        <f t="shared" ref="D17:E17" si="1">SUM(D11:D16)</f>
        <v>1647215</v>
      </c>
      <c r="E17" s="29">
        <f t="shared" si="1"/>
        <v>-4941643</v>
      </c>
    </row>
    <row r="18" spans="1:5" s="3" customFormat="1" ht="14.25" x14ac:dyDescent="0.2">
      <c r="A18" s="8"/>
      <c r="B18" s="9"/>
      <c r="C18" s="10"/>
    </row>
    <row r="19" spans="1:5" s="3" customFormat="1" ht="15" x14ac:dyDescent="0.25">
      <c r="A19" s="6" t="s">
        <v>8</v>
      </c>
      <c r="B19" s="6"/>
      <c r="C19" s="11"/>
    </row>
    <row r="20" spans="1:5" s="3" customFormat="1" ht="78.75" customHeight="1" x14ac:dyDescent="0.25">
      <c r="A20" s="36" t="s">
        <v>26</v>
      </c>
      <c r="B20" s="36"/>
      <c r="C20" s="36"/>
      <c r="D20" s="36"/>
      <c r="E20" s="36"/>
    </row>
  </sheetData>
  <mergeCells count="7">
    <mergeCell ref="A20:E20"/>
    <mergeCell ref="A17:B17"/>
    <mergeCell ref="D3:E3"/>
    <mergeCell ref="D4:E4"/>
    <mergeCell ref="B6:D6"/>
    <mergeCell ref="A10:E10"/>
    <mergeCell ref="B7:E7"/>
  </mergeCells>
  <phoneticPr fontId="1" type="noConversion"/>
  <printOptions horizontalCentered="1"/>
  <pageMargins left="1.1811023622047245" right="0.39370078740157483" top="0.59055118110236227" bottom="0.39370078740157483" header="0" footer="0"/>
  <pageSetup paperSize="9" firstPageNumber="19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№2.9</vt:lpstr>
      <vt:lpstr>'Приложение №2.9'!Заголовки_для_печати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Кукин Станислав Викторович</dc:creator>
  <cp:lastModifiedBy>Матюнина Наталья Николаевна</cp:lastModifiedBy>
  <cp:revision/>
  <cp:lastPrinted>2023-12-20T15:00:16Z</cp:lastPrinted>
  <dcterms:created xsi:type="dcterms:W3CDTF">2015-06-05T18:19:34Z</dcterms:created>
  <dcterms:modified xsi:type="dcterms:W3CDTF">2026-04-16T10:52:24Z</dcterms:modified>
</cp:coreProperties>
</file>